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14 (свыше 5 млн)\22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<sst xmlns="http://schemas.openxmlformats.org/spreadsheetml/2006/main" count="226" uniqueCount="118">
  <si>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</si>
  <si>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</si>
  <si>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</si>
  <si>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</si>
  <si>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</si>
  <si>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</si>
  <si>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</si>
  <si>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</si>
  <si>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</si>
  <si>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</si>
  <si>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</si>
  <si>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</si>
  <si>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</si>
  <si>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</si>
  <si>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</si>
  <si>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</si>
  <si>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</si>
  <si>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</si>
  <si>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</si>
  <si>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</si>
  <si>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</si>
  <si>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ШТ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</si>
  <si>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</si>
  <si>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</si>
  <si>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</si>
  <si>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</si>
  <si>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НЛ-2023/14</t>
    </r>
  </si>
  <si>
    <t>VNK0800001</t>
  </si>
  <si>
    <t>1162824</t>
  </si>
  <si>
    <t>Прокладка Б-150-1,6ПОН исполнения Б для фланца Ду 150 мм на Р 1,6 кгс/см2 из паронита марки ПОН</t>
  </si>
  <si>
    <t>VNK0900003</t>
  </si>
  <si>
    <t>20004865</t>
  </si>
  <si>
    <t>Штуцер для задвижки 31лс545нж 150х250 ХЛ ст09Г2С/Эскиз</t>
  </si>
  <si>
    <t>DBV1900001</t>
  </si>
  <si>
    <t>1596848</t>
  </si>
  <si>
    <t>Линза глухая Ж2 Ду100 Ру400 ВБ 290.031.00 СБ</t>
  </si>
  <si>
    <t>RAZUK00001</t>
  </si>
  <si>
    <t>1455069</t>
  </si>
  <si>
    <t>Катушка монтажная ДС.302631.006-06 350х40 ст09Г2С</t>
  </si>
  <si>
    <t>1466971</t>
  </si>
  <si>
    <t>1466972</t>
  </si>
  <si>
    <t>1466975</t>
  </si>
  <si>
    <t>1466976</t>
  </si>
  <si>
    <t>1467574</t>
  </si>
  <si>
    <t>1467643</t>
  </si>
  <si>
    <t>Катушка монтажная ДС.302631.006-04 350х25 ст09Г2С</t>
  </si>
  <si>
    <t>Катушка монтажная ДС.711152.029-06 500Х40 ст09Г2С</t>
  </si>
  <si>
    <t>Катушка монтажная ДС.711152.029-01 1000х16 ст09Г2С</t>
  </si>
  <si>
    <t>Катушка ДС.711152.028-01 700х10,2 ст09Г2С</t>
  </si>
  <si>
    <t>Фланец DN500 Class600 RTJ ст09Г2С ASME B16.5</t>
  </si>
  <si>
    <t>Катушка ДС.711152.028 Ду 500х10,2 СТ09Г2С</t>
  </si>
  <si>
    <t>1476456</t>
  </si>
  <si>
    <t>Катушка монтажная ДС.711152.029-06 500Х40 ст12Х18Н10Т</t>
  </si>
  <si>
    <t>RAZUK00002</t>
  </si>
  <si>
    <t>VNK0800002</t>
  </si>
  <si>
    <t>1157740</t>
  </si>
  <si>
    <t>Фланец стальной плоский приварной 1-600-16 ст09Г2С</t>
  </si>
  <si>
    <t>VNK0900001</t>
  </si>
  <si>
    <t>1253251</t>
  </si>
  <si>
    <t>Переходник F25-Г Z062.570 к электроприводу AUMA SAExC</t>
  </si>
  <si>
    <t>20004288</t>
  </si>
  <si>
    <t>Фланец латунный с резьбой 2" Феско</t>
  </si>
  <si>
    <t>20004400</t>
  </si>
  <si>
    <t>Фланец S-образный 3" Fesco Logistics</t>
  </si>
  <si>
    <t>20004572</t>
  </si>
  <si>
    <t>Фланец S-образный 6" Fesco Logistics</t>
  </si>
  <si>
    <t>VNK1000001</t>
  </si>
  <si>
    <t>1251175</t>
  </si>
  <si>
    <t>Фланец стальной приварной встык 3-40-160 ст09Г2С в комплекте с 
прокладками и крепежными изделиями</t>
  </si>
  <si>
    <t>КМП</t>
  </si>
  <si>
    <t>1272212</t>
  </si>
  <si>
    <t>1272215</t>
  </si>
  <si>
    <t>Фланец стальной приварной встык 2-1000-25 ст09Г2С</t>
  </si>
  <si>
    <t>Фланец стальной приварной встык 3-1000-25 ст09Г2С</t>
  </si>
  <si>
    <t>VNK1000002</t>
  </si>
  <si>
    <t>1281889</t>
  </si>
  <si>
    <t>Фланец стальной приварной встык 2-400-25 ст12Х18Н10Т</t>
  </si>
  <si>
    <t>VNK1100001</t>
  </si>
  <si>
    <t>1231438</t>
  </si>
  <si>
    <t>ЗИП крана шарового СИН108.000</t>
  </si>
  <si>
    <t>1388128</t>
  </si>
  <si>
    <t>Комплект ответных фланцев 2-350-40 ст09Г2С с крепежом и прокладками</t>
  </si>
  <si>
    <t>1388226</t>
  </si>
  <si>
    <t>1388233</t>
  </si>
  <si>
    <t>Комплект фланцев 2-15-40 ст09Г2С с крепежом и прокладками</t>
  </si>
  <si>
    <t>Комплект фланцев 2-800-40 ст09Г2С с крепежом и прокладками</t>
  </si>
  <si>
    <t>VNK1100002</t>
  </si>
  <si>
    <t>1224821</t>
  </si>
  <si>
    <t>Фланец стальной плоский приварной 1-700-2,5 ст09Г2С</t>
  </si>
  <si>
    <t>1253437</t>
  </si>
  <si>
    <t>Обтюратор 100х250 ст13ХФА RTJ</t>
  </si>
  <si>
    <t>1281888</t>
  </si>
  <si>
    <t>Фланец стальной приварной встык 2-400-16 ст12Х18Н10Т</t>
  </si>
  <si>
    <t>VNK1200001</t>
  </si>
  <si>
    <t>1156550</t>
  </si>
  <si>
    <t>Прокладка А-200-25ПОН исполнения А для фланца Ду200мм на Р 25 из 
паронита марки ПОН</t>
  </si>
  <si>
    <t>1197135</t>
  </si>
  <si>
    <t>Патрубок для присоединения к крану муфтовому ЗАРД 015.016.10-03Р</t>
  </si>
  <si>
    <t>1437732</t>
  </si>
  <si>
    <t>Обтюратор 7-100-160 ст09Г2С в комплекте с прокладкой и крепежными изделиями</t>
  </si>
  <si>
    <t>1442278</t>
  </si>
  <si>
    <t>Прокладка А-25-25ПОН исполнения А для фланца Ду 25 мм на Р 25 кгс/см2 из 
паронита марки ПОН</t>
  </si>
  <si>
    <t>1462340</t>
  </si>
  <si>
    <t>Комплект фитингов Danfoss P/n 003H6910 Ду25 под приварку</t>
  </si>
  <si>
    <t>1481977</t>
  </si>
  <si>
    <t>Коронка Ф80х73 ст09Г2С ВБ 340.090 Э</t>
  </si>
  <si>
    <t>20007640</t>
  </si>
  <si>
    <t>Втулка переходная d=50мм L=180мм/Эскиз</t>
  </si>
  <si>
    <t>VNK1200003</t>
  </si>
  <si>
    <t>VNK1400001</t>
  </si>
  <si>
    <t>1072458</t>
  </si>
  <si>
    <t>Обтюратор 1-250-16 ст.09Г2С в комплекте с прокладкой и крепежными изделиями</t>
  </si>
  <si>
    <t>1115971</t>
  </si>
  <si>
    <t>Обтюратор 1-400-16 ст.09Г2С</t>
  </si>
  <si>
    <t>1569933</t>
  </si>
  <si>
    <t>Обтюратор 1-15-16 ст09Г2С</t>
  </si>
  <si>
    <t>VNK1200002</t>
  </si>
  <si>
    <t>Наименование лота:  "Запчасти и комплектующие к арматуре (катушки, фланцы, обтюраторы и прочее) 152 ед."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</si>
</sst>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zoomScale="85" zoomScaleNormal="80" zoomScaleSheetLayoutView="85" workbookViewId="0">
      <selection activeCell="A58" sqref="A58:I5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24</v>
      </c>
      <c r="I1" s="50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117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25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21</v>
      </c>
      <c r="G12" s="34">
        <v>1</v>
      </c>
      <c r="H12" s="32">
        <v>54.8</v>
      </c>
      <c r="I12" s="27">
        <v>39680</v>
      </c>
      <c r="J12" s="21"/>
      <c r="K12" s="63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20</v>
      </c>
      <c r="D13" s="25" t="s">
        <v>31</v>
      </c>
      <c r="E13" s="26" t="s">
        <v>32</v>
      </c>
      <c r="F13" s="25" t="s">
        <v>21</v>
      </c>
      <c r="G13" s="34">
        <v>12</v>
      </c>
      <c r="H13" s="32">
        <v>6920</v>
      </c>
      <c r="I13" s="27">
        <v>40053</v>
      </c>
      <c r="J13" s="21"/>
      <c r="K13" s="63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33</v>
      </c>
      <c r="C14" s="25" t="s">
        <v>20</v>
      </c>
      <c r="D14" s="25" t="s">
        <v>34</v>
      </c>
      <c r="E14" s="26" t="s">
        <v>35</v>
      </c>
      <c r="F14" s="25" t="s">
        <v>21</v>
      </c>
      <c r="G14" s="34">
        <v>1</v>
      </c>
      <c r="H14" s="32">
        <v>6268.46</v>
      </c>
      <c r="I14" s="27">
        <v>41520</v>
      </c>
      <c r="J14" s="21"/>
      <c r="K14" s="63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36</v>
      </c>
      <c r="C15" s="25" t="s">
        <v>20</v>
      </c>
      <c r="D15" s="25" t="s">
        <v>37</v>
      </c>
      <c r="E15" s="26" t="s">
        <v>38</v>
      </c>
      <c r="F15" s="25" t="s">
        <v>21</v>
      </c>
      <c r="G15" s="34">
        <v>3</v>
      </c>
      <c r="H15" s="32">
        <v>85737.180000000008</v>
      </c>
      <c r="I15" s="27">
        <v>40664</v>
      </c>
      <c r="J15" s="21"/>
      <c r="K15" s="63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36</v>
      </c>
      <c r="C16" s="25" t="s">
        <v>20</v>
      </c>
      <c r="D16" s="25" t="s">
        <v>39</v>
      </c>
      <c r="E16" s="26" t="s">
        <v>45</v>
      </c>
      <c r="F16" s="25" t="s">
        <v>21</v>
      </c>
      <c r="G16" s="34">
        <v>1</v>
      </c>
      <c r="H16" s="32">
        <v>80553.64</v>
      </c>
      <c r="I16" s="27">
        <v>40664</v>
      </c>
      <c r="J16" s="21"/>
      <c r="K16" s="63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36</v>
      </c>
      <c r="C17" s="25" t="s">
        <v>20</v>
      </c>
      <c r="D17" s="25" t="s">
        <v>40</v>
      </c>
      <c r="E17" s="26" t="s">
        <v>46</v>
      </c>
      <c r="F17" s="25" t="s">
        <v>21</v>
      </c>
      <c r="G17" s="34">
        <v>3</v>
      </c>
      <c r="H17" s="32">
        <v>119168.42333333332</v>
      </c>
      <c r="I17" s="27">
        <v>40664</v>
      </c>
      <c r="J17" s="21"/>
      <c r="K17" s="63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20</v>
      </c>
      <c r="D18" s="25" t="s">
        <v>41</v>
      </c>
      <c r="E18" s="26" t="s">
        <v>47</v>
      </c>
      <c r="F18" s="25" t="s">
        <v>21</v>
      </c>
      <c r="G18" s="34">
        <v>1</v>
      </c>
      <c r="H18" s="32">
        <v>449932.2</v>
      </c>
      <c r="I18" s="27">
        <v>40664</v>
      </c>
      <c r="J18" s="21"/>
      <c r="K18" s="63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36</v>
      </c>
      <c r="C19" s="25" t="s">
        <v>20</v>
      </c>
      <c r="D19" s="25" t="s">
        <v>42</v>
      </c>
      <c r="E19" s="26" t="s">
        <v>48</v>
      </c>
      <c r="F19" s="25" t="s">
        <v>21</v>
      </c>
      <c r="G19" s="34">
        <v>3</v>
      </c>
      <c r="H19" s="32">
        <v>412981.39999999997</v>
      </c>
      <c r="I19" s="27">
        <v>40664</v>
      </c>
      <c r="J19" s="21"/>
      <c r="K19" s="63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36</v>
      </c>
      <c r="C20" s="25" t="s">
        <v>20</v>
      </c>
      <c r="D20" s="25" t="s">
        <v>43</v>
      </c>
      <c r="E20" s="26" t="s">
        <v>49</v>
      </c>
      <c r="F20" s="25" t="s">
        <v>21</v>
      </c>
      <c r="G20" s="34">
        <v>2</v>
      </c>
      <c r="H20" s="32">
        <v>90797.56</v>
      </c>
      <c r="I20" s="27">
        <v>40664</v>
      </c>
      <c r="J20" s="21"/>
      <c r="K20" s="63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36</v>
      </c>
      <c r="C21" s="25" t="s">
        <v>20</v>
      </c>
      <c r="D21" s="25" t="s">
        <v>44</v>
      </c>
      <c r="E21" s="26" t="s">
        <v>50</v>
      </c>
      <c r="F21" s="25" t="s">
        <v>21</v>
      </c>
      <c r="G21" s="34">
        <v>2</v>
      </c>
      <c r="H21" s="32">
        <v>238941.04</v>
      </c>
      <c r="I21" s="27">
        <v>40664</v>
      </c>
      <c r="J21" s="21"/>
      <c r="K21" s="63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36</v>
      </c>
      <c r="C22" s="25" t="s">
        <v>20</v>
      </c>
      <c r="D22" s="25" t="s">
        <v>51</v>
      </c>
      <c r="E22" s="26" t="s">
        <v>52</v>
      </c>
      <c r="F22" s="25" t="s">
        <v>21</v>
      </c>
      <c r="G22" s="34">
        <v>3</v>
      </c>
      <c r="H22" s="32">
        <v>200401.02333333332</v>
      </c>
      <c r="I22" s="27">
        <v>40664</v>
      </c>
      <c r="J22" s="21"/>
      <c r="K22" s="63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53</v>
      </c>
      <c r="C23" s="25" t="s">
        <v>20</v>
      </c>
      <c r="D23" s="25" t="s">
        <v>39</v>
      </c>
      <c r="E23" s="26" t="s">
        <v>45</v>
      </c>
      <c r="F23" s="25" t="s">
        <v>21</v>
      </c>
      <c r="G23" s="34">
        <v>2</v>
      </c>
      <c r="H23" s="32">
        <v>81296.039999999994</v>
      </c>
      <c r="I23" s="27">
        <v>40664</v>
      </c>
      <c r="J23" s="21"/>
      <c r="K23" s="63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54</v>
      </c>
      <c r="C24" s="25" t="s">
        <v>20</v>
      </c>
      <c r="D24" s="25" t="s">
        <v>55</v>
      </c>
      <c r="E24" s="26" t="s">
        <v>56</v>
      </c>
      <c r="F24" s="25" t="s">
        <v>21</v>
      </c>
      <c r="G24" s="34">
        <v>2</v>
      </c>
      <c r="H24" s="32">
        <v>48934.15</v>
      </c>
      <c r="I24" s="27">
        <v>39722</v>
      </c>
      <c r="J24" s="21"/>
      <c r="K24" s="63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57</v>
      </c>
      <c r="C25" s="25" t="s">
        <v>20</v>
      </c>
      <c r="D25" s="25" t="s">
        <v>58</v>
      </c>
      <c r="E25" s="26" t="s">
        <v>59</v>
      </c>
      <c r="F25" s="25" t="s">
        <v>21</v>
      </c>
      <c r="G25" s="34">
        <v>5</v>
      </c>
      <c r="H25" s="32">
        <v>33898.31</v>
      </c>
      <c r="I25" s="27">
        <v>40057</v>
      </c>
      <c r="J25" s="21"/>
      <c r="K25" s="63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57</v>
      </c>
      <c r="C26" s="25" t="s">
        <v>20</v>
      </c>
      <c r="D26" s="25" t="s">
        <v>60</v>
      </c>
      <c r="E26" s="26" t="s">
        <v>61</v>
      </c>
      <c r="F26" s="25" t="s">
        <v>21</v>
      </c>
      <c r="G26" s="34">
        <v>4</v>
      </c>
      <c r="H26" s="32">
        <v>2985.2249999999999</v>
      </c>
      <c r="I26" s="27">
        <v>39995</v>
      </c>
      <c r="J26" s="21"/>
      <c r="K26" s="63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57</v>
      </c>
      <c r="C27" s="25" t="s">
        <v>20</v>
      </c>
      <c r="D27" s="25" t="s">
        <v>62</v>
      </c>
      <c r="E27" s="26" t="s">
        <v>63</v>
      </c>
      <c r="F27" s="25" t="s">
        <v>21</v>
      </c>
      <c r="G27" s="34">
        <v>5</v>
      </c>
      <c r="H27" s="32">
        <v>393.05399999999997</v>
      </c>
      <c r="I27" s="27">
        <v>39995</v>
      </c>
      <c r="J27" s="21"/>
      <c r="K27" s="63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57</v>
      </c>
      <c r="C28" s="25" t="s">
        <v>20</v>
      </c>
      <c r="D28" s="25" t="s">
        <v>64</v>
      </c>
      <c r="E28" s="26" t="s">
        <v>65</v>
      </c>
      <c r="F28" s="25" t="s">
        <v>21</v>
      </c>
      <c r="G28" s="34">
        <v>2</v>
      </c>
      <c r="H28" s="32">
        <v>961.77499999999998</v>
      </c>
      <c r="I28" s="27">
        <v>39995</v>
      </c>
      <c r="J28" s="21"/>
      <c r="K28" s="63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66</v>
      </c>
      <c r="C29" s="25" t="s">
        <v>20</v>
      </c>
      <c r="D29" s="25" t="s">
        <v>67</v>
      </c>
      <c r="E29" s="26" t="s">
        <v>68</v>
      </c>
      <c r="F29" s="25" t="s">
        <v>69</v>
      </c>
      <c r="G29" s="34">
        <v>4</v>
      </c>
      <c r="H29" s="32">
        <v>2252.12</v>
      </c>
      <c r="I29" s="27">
        <v>40197</v>
      </c>
      <c r="J29" s="21"/>
      <c r="K29" s="63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66</v>
      </c>
      <c r="C30" s="25" t="s">
        <v>20</v>
      </c>
      <c r="D30" s="25" t="s">
        <v>70</v>
      </c>
      <c r="E30" s="26" t="s">
        <v>72</v>
      </c>
      <c r="F30" s="25" t="s">
        <v>21</v>
      </c>
      <c r="G30" s="34">
        <v>2</v>
      </c>
      <c r="H30" s="32">
        <v>64167.39</v>
      </c>
      <c r="I30" s="27">
        <v>40417</v>
      </c>
      <c r="J30" s="21"/>
      <c r="K30" s="63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66</v>
      </c>
      <c r="C31" s="25" t="s">
        <v>20</v>
      </c>
      <c r="D31" s="25" t="s">
        <v>71</v>
      </c>
      <c r="E31" s="26" t="s">
        <v>73</v>
      </c>
      <c r="F31" s="25" t="s">
        <v>21</v>
      </c>
      <c r="G31" s="34">
        <v>2</v>
      </c>
      <c r="H31" s="32">
        <v>64167.39</v>
      </c>
      <c r="I31" s="27">
        <v>40417</v>
      </c>
      <c r="J31" s="21"/>
      <c r="K31" s="63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v>21</v>
      </c>
      <c r="B32" s="25" t="s">
        <v>74</v>
      </c>
      <c r="C32" s="25" t="s">
        <v>20</v>
      </c>
      <c r="D32" s="25" t="s">
        <v>75</v>
      </c>
      <c r="E32" s="26" t="s">
        <v>76</v>
      </c>
      <c r="F32" s="25" t="s">
        <v>21</v>
      </c>
      <c r="G32" s="34">
        <v>2</v>
      </c>
      <c r="H32" s="32">
        <v>45283.5</v>
      </c>
      <c r="I32" s="27">
        <v>40335</v>
      </c>
      <c r="J32" s="21"/>
      <c r="K32" s="63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77</v>
      </c>
      <c r="C33" s="25" t="s">
        <v>20</v>
      </c>
      <c r="D33" s="25" t="s">
        <v>78</v>
      </c>
      <c r="E33" s="26" t="s">
        <v>79</v>
      </c>
      <c r="F33" s="25" t="s">
        <v>21</v>
      </c>
      <c r="G33" s="34">
        <v>1</v>
      </c>
      <c r="H33" s="32">
        <v>200000</v>
      </c>
      <c r="I33" s="27">
        <v>40848</v>
      </c>
      <c r="J33" s="21"/>
      <c r="K33" s="63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77</v>
      </c>
      <c r="C34" s="25" t="s">
        <v>20</v>
      </c>
      <c r="D34" s="25" t="s">
        <v>80</v>
      </c>
      <c r="E34" s="26" t="s">
        <v>81</v>
      </c>
      <c r="F34" s="25" t="s">
        <v>69</v>
      </c>
      <c r="G34" s="34">
        <v>5</v>
      </c>
      <c r="H34" s="32">
        <v>36461.019999999997</v>
      </c>
      <c r="I34" s="27">
        <v>40701</v>
      </c>
      <c r="J34" s="21"/>
      <c r="K34" s="63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24</v>
      </c>
      <c r="B35" s="25" t="s">
        <v>77</v>
      </c>
      <c r="C35" s="25" t="s">
        <v>20</v>
      </c>
      <c r="D35" s="25" t="s">
        <v>82</v>
      </c>
      <c r="E35" s="26" t="s">
        <v>84</v>
      </c>
      <c r="F35" s="25" t="s">
        <v>69</v>
      </c>
      <c r="G35" s="34">
        <v>38</v>
      </c>
      <c r="H35" s="32">
        <v>657.63000000000011</v>
      </c>
      <c r="I35" s="27">
        <v>40817</v>
      </c>
      <c r="J35" s="21"/>
      <c r="K35" s="63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77</v>
      </c>
      <c r="C36" s="25" t="s">
        <v>20</v>
      </c>
      <c r="D36" s="25" t="s">
        <v>83</v>
      </c>
      <c r="E36" s="26" t="s">
        <v>85</v>
      </c>
      <c r="F36" s="25" t="s">
        <v>69</v>
      </c>
      <c r="G36" s="34">
        <v>2</v>
      </c>
      <c r="H36" s="32">
        <v>295614.40999999997</v>
      </c>
      <c r="I36" s="27">
        <v>40730</v>
      </c>
      <c r="J36" s="21"/>
      <c r="K36" s="63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86</v>
      </c>
      <c r="C37" s="25" t="s">
        <v>20</v>
      </c>
      <c r="D37" s="25" t="s">
        <v>87</v>
      </c>
      <c r="E37" s="26" t="s">
        <v>88</v>
      </c>
      <c r="F37" s="25" t="s">
        <v>21</v>
      </c>
      <c r="G37" s="34">
        <v>2</v>
      </c>
      <c r="H37" s="32">
        <v>7154</v>
      </c>
      <c r="I37" s="27">
        <v>40614</v>
      </c>
      <c r="J37" s="21"/>
      <c r="K37" s="63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v>27</v>
      </c>
      <c r="B38" s="25" t="s">
        <v>86</v>
      </c>
      <c r="C38" s="25" t="s">
        <v>20</v>
      </c>
      <c r="D38" s="25" t="s">
        <v>89</v>
      </c>
      <c r="E38" s="26" t="s">
        <v>90</v>
      </c>
      <c r="F38" s="25" t="s">
        <v>21</v>
      </c>
      <c r="G38" s="34">
        <v>7</v>
      </c>
      <c r="H38" s="32">
        <v>26473.649999999998</v>
      </c>
      <c r="I38" s="27">
        <v>40614</v>
      </c>
      <c r="J38" s="21"/>
      <c r="K38" s="63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28</v>
      </c>
      <c r="B39" s="25" t="s">
        <v>86</v>
      </c>
      <c r="C39" s="25" t="s">
        <v>20</v>
      </c>
      <c r="D39" s="25" t="s">
        <v>91</v>
      </c>
      <c r="E39" s="26" t="s">
        <v>92</v>
      </c>
      <c r="F39" s="25" t="s">
        <v>21</v>
      </c>
      <c r="G39" s="34">
        <v>1</v>
      </c>
      <c r="H39" s="32">
        <v>52050.06</v>
      </c>
      <c r="I39" s="27">
        <v>40882</v>
      </c>
      <c r="J39" s="21"/>
      <c r="K39" s="63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93</v>
      </c>
      <c r="C40" s="25" t="s">
        <v>20</v>
      </c>
      <c r="D40" s="25" t="s">
        <v>94</v>
      </c>
      <c r="E40" s="26" t="s">
        <v>95</v>
      </c>
      <c r="F40" s="25" t="s">
        <v>21</v>
      </c>
      <c r="G40" s="34">
        <v>2</v>
      </c>
      <c r="H40" s="32">
        <v>105.76</v>
      </c>
      <c r="I40" s="27">
        <v>41005</v>
      </c>
      <c r="J40" s="21"/>
      <c r="K40" s="63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v>30</v>
      </c>
      <c r="B41" s="25" t="s">
        <v>93</v>
      </c>
      <c r="C41" s="25" t="s">
        <v>20</v>
      </c>
      <c r="D41" s="25" t="s">
        <v>96</v>
      </c>
      <c r="E41" s="26" t="s">
        <v>97</v>
      </c>
      <c r="F41" s="25" t="s">
        <v>21</v>
      </c>
      <c r="G41" s="34">
        <v>4</v>
      </c>
      <c r="H41" s="32">
        <v>7350</v>
      </c>
      <c r="I41" s="27">
        <v>41003</v>
      </c>
      <c r="J41" s="21"/>
      <c r="K41" s="63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93</v>
      </c>
      <c r="C42" s="25" t="s">
        <v>20</v>
      </c>
      <c r="D42" s="25" t="s">
        <v>98</v>
      </c>
      <c r="E42" s="26" t="s">
        <v>99</v>
      </c>
      <c r="F42" s="25" t="s">
        <v>69</v>
      </c>
      <c r="G42" s="34">
        <v>3</v>
      </c>
      <c r="H42" s="32">
        <v>7198.5</v>
      </c>
      <c r="I42" s="27">
        <v>41000</v>
      </c>
      <c r="J42" s="21"/>
      <c r="K42" s="63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93</v>
      </c>
      <c r="C43" s="25" t="s">
        <v>20</v>
      </c>
      <c r="D43" s="25" t="s">
        <v>100</v>
      </c>
      <c r="E43" s="26" t="s">
        <v>101</v>
      </c>
      <c r="F43" s="25" t="s">
        <v>21</v>
      </c>
      <c r="G43" s="34">
        <v>10</v>
      </c>
      <c r="H43" s="32">
        <v>37.700000000000003</v>
      </c>
      <c r="I43" s="27">
        <v>41005</v>
      </c>
      <c r="J43" s="21"/>
      <c r="K43" s="63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v>33</v>
      </c>
      <c r="B44" s="25" t="s">
        <v>93</v>
      </c>
      <c r="C44" s="25" t="s">
        <v>20</v>
      </c>
      <c r="D44" s="25" t="s">
        <v>102</v>
      </c>
      <c r="E44" s="26" t="s">
        <v>103</v>
      </c>
      <c r="F44" s="25" t="s">
        <v>21</v>
      </c>
      <c r="G44" s="34">
        <v>2</v>
      </c>
      <c r="H44" s="32">
        <v>1527.11</v>
      </c>
      <c r="I44" s="27">
        <v>41054</v>
      </c>
      <c r="J44" s="21"/>
      <c r="K44" s="63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v>34</v>
      </c>
      <c r="B45" s="25" t="s">
        <v>93</v>
      </c>
      <c r="C45" s="25" t="s">
        <v>20</v>
      </c>
      <c r="D45" s="25" t="s">
        <v>104</v>
      </c>
      <c r="E45" s="26" t="s">
        <v>105</v>
      </c>
      <c r="F45" s="25" t="s">
        <v>21</v>
      </c>
      <c r="G45" s="34">
        <v>3</v>
      </c>
      <c r="H45" s="32">
        <v>5798.41</v>
      </c>
      <c r="I45" s="27">
        <v>41426</v>
      </c>
      <c r="J45" s="21"/>
      <c r="K45" s="63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v>35</v>
      </c>
      <c r="B46" s="25" t="s">
        <v>93</v>
      </c>
      <c r="C46" s="25" t="s">
        <v>20</v>
      </c>
      <c r="D46" s="25" t="s">
        <v>106</v>
      </c>
      <c r="E46" s="26" t="s">
        <v>107</v>
      </c>
      <c r="F46" s="25" t="s">
        <v>21</v>
      </c>
      <c r="G46" s="34">
        <v>2</v>
      </c>
      <c r="H46" s="32">
        <v>1094.9100000000001</v>
      </c>
      <c r="I46" s="27">
        <v>40536</v>
      </c>
      <c r="J46" s="21"/>
      <c r="K46" s="63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v>36</v>
      </c>
      <c r="B47" s="25" t="s">
        <v>116</v>
      </c>
      <c r="C47" s="25" t="s">
        <v>20</v>
      </c>
      <c r="D47" s="25" t="s">
        <v>89</v>
      </c>
      <c r="E47" s="26" t="s">
        <v>90</v>
      </c>
      <c r="F47" s="25" t="s">
        <v>21</v>
      </c>
      <c r="G47" s="34">
        <v>2</v>
      </c>
      <c r="H47" s="32">
        <v>21437.29</v>
      </c>
      <c r="I47" s="27">
        <v>41050</v>
      </c>
      <c r="J47" s="21"/>
      <c r="K47" s="63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v>37</v>
      </c>
      <c r="B48" s="25" t="s">
        <v>108</v>
      </c>
      <c r="C48" s="25" t="s">
        <v>20</v>
      </c>
      <c r="D48" s="25" t="s">
        <v>89</v>
      </c>
      <c r="E48" s="26" t="s">
        <v>90</v>
      </c>
      <c r="F48" s="25" t="s">
        <v>21</v>
      </c>
      <c r="G48" s="34">
        <v>2</v>
      </c>
      <c r="H48" s="32">
        <v>21437.29</v>
      </c>
      <c r="I48" s="27">
        <v>41050</v>
      </c>
      <c r="J48" s="21"/>
      <c r="K48" s="63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109</v>
      </c>
      <c r="C49" s="25" t="s">
        <v>20</v>
      </c>
      <c r="D49" s="25" t="s">
        <v>110</v>
      </c>
      <c r="E49" s="26" t="s">
        <v>111</v>
      </c>
      <c r="F49" s="25" t="s">
        <v>69</v>
      </c>
      <c r="G49" s="34">
        <v>2</v>
      </c>
      <c r="H49" s="32">
        <v>6631.36</v>
      </c>
      <c r="I49" s="27">
        <v>41760</v>
      </c>
      <c r="J49" s="21"/>
      <c r="K49" s="63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v>39</v>
      </c>
      <c r="B50" s="25" t="s">
        <v>109</v>
      </c>
      <c r="C50" s="25" t="s">
        <v>20</v>
      </c>
      <c r="D50" s="25" t="s">
        <v>112</v>
      </c>
      <c r="E50" s="26" t="s">
        <v>113</v>
      </c>
      <c r="F50" s="25" t="s">
        <v>21</v>
      </c>
      <c r="G50" s="34">
        <v>1</v>
      </c>
      <c r="H50" s="32">
        <v>14576.27</v>
      </c>
      <c r="I50" s="27">
        <v>41730</v>
      </c>
      <c r="J50" s="21"/>
      <c r="K50" s="63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v>40</v>
      </c>
      <c r="B51" s="25" t="s">
        <v>109</v>
      </c>
      <c r="C51" s="25" t="s">
        <v>20</v>
      </c>
      <c r="D51" s="25" t="s">
        <v>114</v>
      </c>
      <c r="E51" s="26" t="s">
        <v>115</v>
      </c>
      <c r="F51" s="25" t="s">
        <v>21</v>
      </c>
      <c r="G51" s="34">
        <v>1</v>
      </c>
      <c r="H51" s="32">
        <v>492.58</v>
      </c>
      <c r="I51" s="27">
        <v>41730</v>
      </c>
      <c r="J51" s="21"/>
      <c r="K51" s="63"/>
      <c r="L51" s="21"/>
      <c r="M51" s="21"/>
      <c r="N51" s="21"/>
      <c r="O51" s="21"/>
      <c r="P51" s="21"/>
      <c r="Q51" s="21"/>
    </row>
    <row r="52" spans="1:17" s="4" customFormat="1" ht="15.75" x14ac:dyDescent="0.25">
      <c r="A52" s="51" t="s">
        <v>7</v>
      </c>
      <c r="B52" s="52"/>
      <c r="C52" s="52"/>
      <c r="D52" s="52"/>
      <c r="E52" s="53"/>
      <c r="F52" s="28"/>
      <c r="G52" s="29">
        <f>SUM(G12:G51)</f>
        <v>152</v>
      </c>
      <c r="H52" s="30"/>
      <c r="I52" s="31"/>
      <c r="J52" s="22"/>
      <c r="K52" s="21"/>
      <c r="L52" s="12"/>
      <c r="M52" s="12"/>
      <c r="N52" s="12"/>
      <c r="O52" s="12"/>
      <c r="P52" s="12"/>
      <c r="Q52" s="12"/>
    </row>
    <row r="53" spans="1:17" s="4" customFormat="1" x14ac:dyDescent="0.25">
      <c r="A53" s="43"/>
      <c r="B53" s="44"/>
      <c r="C53" s="44"/>
      <c r="D53" s="44"/>
      <c r="E53" s="44"/>
      <c r="F53" s="44"/>
      <c r="G53" s="44"/>
      <c r="H53" s="44"/>
      <c r="I53" s="45"/>
      <c r="J53" s="12"/>
      <c r="K53" s="23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9" t="s">
        <v>8</v>
      </c>
      <c r="B54" s="40"/>
      <c r="C54" s="40"/>
      <c r="D54" s="40"/>
      <c r="E54" s="41"/>
      <c r="F54" s="54" t="s">
        <v>14</v>
      </c>
      <c r="G54" s="54"/>
      <c r="H54" s="54"/>
      <c r="I54" s="54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9" t="s">
        <v>9</v>
      </c>
      <c r="B55" s="40"/>
      <c r="C55" s="40"/>
      <c r="D55" s="40"/>
      <c r="E55" s="41"/>
      <c r="F55" s="42" t="s">
        <v>13</v>
      </c>
      <c r="G55" s="42"/>
      <c r="H55" s="42"/>
      <c r="I55" s="42"/>
      <c r="Q55" s="12"/>
    </row>
    <row r="56" spans="1:17" s="4" customFormat="1" ht="33.75" customHeight="1" x14ac:dyDescent="0.25">
      <c r="A56" s="39" t="s">
        <v>15</v>
      </c>
      <c r="B56" s="40"/>
      <c r="C56" s="40"/>
      <c r="D56" s="40"/>
      <c r="E56" s="41"/>
      <c r="F56" s="42" t="s">
        <v>12</v>
      </c>
      <c r="G56" s="42"/>
      <c r="H56" s="42"/>
      <c r="I56" s="42"/>
      <c r="Q56" s="12"/>
    </row>
    <row r="57" spans="1:17" ht="121.5" customHeight="1" x14ac:dyDescent="0.25">
      <c r="A57" s="46" t="s">
        <v>18</v>
      </c>
      <c r="B57" s="47"/>
      <c r="C57" s="47"/>
      <c r="D57" s="47"/>
      <c r="E57" s="48"/>
      <c r="F57" s="49" t="s">
        <v>19</v>
      </c>
      <c r="G57" s="49"/>
      <c r="H57" s="49"/>
      <c r="I57" s="49"/>
    </row>
    <row r="58" spans="1:17" ht="121.5" customHeight="1" x14ac:dyDescent="0.25">
      <c r="A58" s="64"/>
      <c r="B58" s="64"/>
      <c r="C58" s="64"/>
      <c r="D58" s="64"/>
      <c r="E58" s="64"/>
      <c r="F58" s="65"/>
      <c r="G58" s="65"/>
      <c r="H58" s="65"/>
      <c r="I58" s="65"/>
    </row>
    <row r="59" spans="1:17" ht="44.25" customHeight="1" x14ac:dyDescent="0.25">
      <c r="A59" s="36"/>
      <c r="B59" s="36"/>
      <c r="C59" s="36"/>
      <c r="D59" s="36"/>
      <c r="E59" s="36"/>
      <c r="F59" s="33"/>
      <c r="G59" s="33"/>
      <c r="H59" s="37"/>
      <c r="I59" s="38"/>
      <c r="J59" s="5"/>
      <c r="K59" s="5"/>
      <c r="L59" s="5"/>
      <c r="M59" s="5"/>
      <c r="N59" s="5"/>
      <c r="O59" s="5"/>
      <c r="P59" s="5"/>
      <c r="Q59" s="5"/>
    </row>
    <row r="62" spans="1:17" ht="15.75" x14ac:dyDescent="0.25">
      <c r="A62" s="24"/>
      <c r="B62" s="24"/>
    </row>
    <row r="63" spans="1:17" ht="15.75" x14ac:dyDescent="0.25">
      <c r="A63" s="24"/>
      <c r="B63" s="24"/>
    </row>
  </sheetData>
  <mergeCells count="22"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9:E59"/>
    <mergeCell ref="H59:I59"/>
    <mergeCell ref="A56:E56"/>
    <mergeCell ref="F56:I56"/>
    <mergeCell ref="A53:I53"/>
    <mergeCell ref="A55:E55"/>
    <mergeCell ref="F55:I55"/>
    <mergeCell ref="A57:E57"/>
    <mergeCell ref="F57:I57"/>
    <mergeCell ref="A58:E58"/>
    <mergeCell ref="F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2024-05-22T03:14:58Z</cp:lastPrinted>
  <dcterms:created xsi:type="dcterms:W3CDTF">2016-09-16T10:27:35Z</dcterms:created>
  <dcterms:modified xsi:type="dcterms:W3CDTF">2024-05-22T03:15:04Z</dcterms:modified>
</cp:coreProperties>
</file>